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3"/>
  <workbookPr/>
  <mc:AlternateContent xmlns:mc="http://schemas.openxmlformats.org/markup-compatibility/2006">
    <mc:Choice Requires="x15">
      <x15ac:absPath xmlns:x15ac="http://schemas.microsoft.com/office/spreadsheetml/2010/11/ac" url="/Users/kimclausing/Desktop/"/>
    </mc:Choice>
  </mc:AlternateContent>
  <xr:revisionPtr revIDLastSave="0" documentId="8_{881EAE61-F43D-2142-9177-649993C9CE29}" xr6:coauthVersionLast="47" xr6:coauthVersionMax="47" xr10:uidLastSave="{00000000-0000-0000-0000-000000000000}"/>
  <bookViews>
    <workbookView xWindow="0" yWindow="760" windowWidth="34560" windowHeight="20060" xr2:uid="{00000000-000D-0000-FFFF-FFFF00000000}"/>
  </bookViews>
  <sheets>
    <sheet name="Display" sheetId="2" r:id="rId1"/>
    <sheet name="Monthly Tarriff Revenue" sheetId="1" r:id="rId2"/>
  </sheets>
  <definedNames>
    <definedName name="_xlnm._FilterDatabase" localSheetId="1" hidden="1">'Monthly Tarriff Revenue'!$A$1:$H$19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<sst xmlns="http://schemas.openxmlformats.org/spreadsheetml/2006/main" count="119" uniqueCount="88">
  <si>
    <t>Month</t>
  </si>
  <si>
    <t>Sources</t>
  </si>
  <si>
    <t>Phase</t>
  </si>
  <si>
    <t>Page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</si>
  <si>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</si>
  <si>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</si>
  <si>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</si>
  <si>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</si>
  <si>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</si>
  <si>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</si>
  <si>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</si>
  <si>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</si>
  <si>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</si>
  <si>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</si>
  <si>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</si>
  <si>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</si>
  <si>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</si>
  <si>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Feb 2026</t>
  </si>
  <si>
    <t>Mar 2026</t>
  </si>
  <si>
    <t>Apr 2026</t>
  </si>
  <si>
    <t>May 2026</t>
  </si>
  <si>
    <t>Jun 2026</t>
  </si>
  <si>
    <t>Gross Customs Duties [$M]</t>
  </si>
  <si>
    <t>Refund [$M}</t>
  </si>
  <si>
    <t>Customs Duties (no refund) [$M]</t>
  </si>
  <si>
    <t xml:space="preserve">Jan 2025 Treasury Monthly Statement </t>
  </si>
  <si>
    <t>Page 10</t>
  </si>
  <si>
    <t>Verified against Fiscal Year Summary?</t>
  </si>
  <si>
    <t>Yes, Page 35 Jan = 7,341</t>
  </si>
  <si>
    <t xml:space="preserve">Feb 2025 Treasury Monthly Statement </t>
  </si>
  <si>
    <t>Yes, Page 35 Feb = 7,247</t>
  </si>
  <si>
    <t xml:space="preserve">March 2025 Treasury Monthly Statement </t>
  </si>
  <si>
    <t>Yes, Page 35 Mar = 8168</t>
  </si>
  <si>
    <t xml:space="preserve">April 2025 Treasury Monthly Statement </t>
  </si>
  <si>
    <t>Yes, Page 35 Apr = 15,634</t>
  </si>
  <si>
    <t xml:space="preserve">May 2025 Treasury Monthly Statement </t>
  </si>
  <si>
    <t>Yes, Page 35 May = 22,173</t>
  </si>
  <si>
    <t>June 2025 Treasury Monthly Statement</t>
  </si>
  <si>
    <t>Yes, Page 35 June = 26632</t>
  </si>
  <si>
    <t>July 2025 Treasury Monthly Statement</t>
  </si>
  <si>
    <t>Yes, Page 35 July =27,670</t>
  </si>
  <si>
    <t>August 2025 Treasury Monthly Statement</t>
  </si>
  <si>
    <t>Yes, Page 35 Aug = 29,503</t>
  </si>
  <si>
    <t>September 2025 Treasury Monthly Statement</t>
  </si>
  <si>
    <t>Yes, Page 35 Sept = 29,675</t>
  </si>
  <si>
    <t>October 2025 Treasury Monthly Statement</t>
  </si>
  <si>
    <t>Yes, Page 35 Oct = 31,354</t>
  </si>
  <si>
    <t>November 2025 Treasury Monthly Statement</t>
  </si>
  <si>
    <t>December 2025 Treasury Monthly Statement</t>
  </si>
  <si>
    <t>Jan 2026 Treasury Monthly Statements</t>
  </si>
  <si>
    <t>Feb 2026 Treasury Monthly Statements</t>
  </si>
  <si>
    <t>Mar 2026 Treasury Monthly Statements</t>
  </si>
  <si>
    <t>May 2026 Treasury Monthly Statements</t>
  </si>
  <si>
    <t>Yes, Page 35 Jan = 27,742</t>
  </si>
  <si>
    <t>Yes, Page 35 Feb = 26,594</t>
  </si>
  <si>
    <t>Yes, Page 35 Mar = 22,155</t>
  </si>
  <si>
    <t>April 2026 Treasury Monthly Statements</t>
  </si>
  <si>
    <t>Page 9</t>
  </si>
  <si>
    <t>Yes, Page 34 Apr = 22,124</t>
  </si>
  <si>
    <t>June 2026 Treasury Monthly Statements</t>
  </si>
  <si>
    <t>Yes, Page 34 June = -22,556</t>
  </si>
  <si>
    <t>Yes, Page 34 May = -42</t>
  </si>
  <si>
    <t>Pre-escalation</t>
  </si>
  <si>
    <t>Tariff ramp-up</t>
  </si>
  <si>
    <t>Post-IEEPA ruling</t>
  </si>
  <si>
    <t>Refund month</t>
  </si>
  <si>
    <t>Yes, Page 35 Nov = 30,756</t>
  </si>
  <si>
    <t>Yes, Page 35 Dec = 27,892</t>
  </si>
  <si>
    <t>Jan 25</t>
  </si>
  <si>
    <t>Feb 25</t>
  </si>
  <si>
    <t>Mar 25</t>
  </si>
  <si>
    <t>Apr 25</t>
  </si>
  <si>
    <t>May 25</t>
  </si>
  <si>
    <t>Jun 25</t>
  </si>
  <si>
    <t>Jul 25</t>
  </si>
  <si>
    <t>Aug 25</t>
  </si>
  <si>
    <t>Sep 25</t>
  </si>
  <si>
    <t>Oct 25</t>
  </si>
  <si>
    <t>Nov 25</t>
  </si>
  <si>
    <t>Dec 25</t>
  </si>
  <si>
    <t>Jan 26</t>
  </si>
  <si>
    <t>Feb 26</t>
  </si>
  <si>
    <t>Mar 26</t>
  </si>
  <si>
    <t>Apr 26</t>
  </si>
  <si>
    <t>May 26</t>
  </si>
  <si>
    <t>Jun 26</t>
  </si>
  <si>
    <t>Billions USD</t>
  </si>
  <si>
    <t>The Display is a simplified version of the "Monthly Tarriff Revenue"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</si>
</sst>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ptos"/>
      <family val="2"/>
    </font>
    <font>
      <sz val="11"/>
      <name val="Aptos"/>
      <family val="2"/>
    </font>
    <font>
      <u/>
      <sz val="11"/>
      <color theme="10"/>
      <name val="Calibri"/>
      <family val="2"/>
      <scheme val="minor"/>
    </font>
    <font>
      <b/>
      <sz val="11"/>
      <color theme="9" tint="-0.249977111117893"/>
      <name val="Aptos"/>
      <family val="2"/>
    </font>
    <font>
      <b/>
      <sz val="11"/>
      <color theme="9" tint="0.59999389629810485"/>
      <name val="Aptos"/>
      <family val="2"/>
    </font>
    <font>
      <b/>
      <sz val="11"/>
      <color theme="5" tint="0.39997558519241921"/>
      <name val="Aptos"/>
      <family val="2"/>
    </font>
    <font>
      <b/>
      <sz val="11"/>
      <color rgb="FFC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rgb="FF44444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/>
    </xf>
    <xf numFmtId="0" fontId="4" fillId="0" borderId="0" xfId="2"/>
    <xf numFmtId="164" fontId="5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3" fillId="3" borderId="1" xfId="0" quotePrefix="1" applyNumberFormat="1" applyFont="1" applyFill="1" applyBorder="1" applyAlignment="1">
      <alignment horizontal="left" vertical="center"/>
    </xf>
    <xf numFmtId="14" fontId="3" fillId="0" borderId="1" xfId="0" quotePrefix="1" applyNumberFormat="1" applyFont="1" applyBorder="1" applyAlignment="1">
      <alignment horizontal="left" vertical="center"/>
    </xf>
    <xf numFmtId="43" fontId="3" fillId="0" borderId="0" xfId="1" applyFont="1" applyAlignment="1">
      <alignment horizontal="left" vertical="center"/>
    </xf>
  </cellXfs>
  <cellStyles count="3">
    <cellStyle name="Comma" xfId="1" builtinId="3"/>
    <cellStyle name="Hyperlink" xfId="2" builtinId="8"/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 tint="0.39997558519241921"/>
        <name val="Aptos"/>
        <family val="2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165" formatCode="_(* #,##0.0_);_(* \(#,##0.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165" formatCode="_(* #,##0.0_);_(* \(#,##0.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165" formatCode="_(* #,##0.0_);_(* \(#,##0.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"/>
        <family val="2"/>
        <scheme val="none"/>
      </font>
      <fill>
        <patternFill patternType="solid">
          <fgColor rgb="FF44444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35" formatCode="_(* #,##0.00_);_(* \(#,##0.00\);_(* &quot;-&quot;??_);_(@_)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"/>
        <family val="2"/>
        <scheme val="none"/>
      </font>
      <fill>
        <patternFill patternType="solid">
          <fgColor rgb="FF444444"/>
          <bgColor theme="4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AA2D25"/>
      <color rgb="FFCF6038"/>
      <color rgb="FF389C75"/>
      <color rgb="FF6CC8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U.S. Tariff Revenue (Custom Duties, Net)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05815924300974"/>
          <c:y val="9.1685014737996756E-2"/>
          <c:w val="0.87690166035518624"/>
          <c:h val="0.641131514229253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Display!$B$2</c:f>
              <c:strCache>
                <c:ptCount val="1"/>
                <c:pt idx="0">
                  <c:v>Billions USD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CC8A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8C6-491C-A37F-6C6BE3317296}"/>
              </c:ext>
            </c:extLst>
          </c:dPt>
          <c:dPt>
            <c:idx val="1"/>
            <c:invertIfNegative val="0"/>
            <c:bubble3D val="0"/>
            <c:spPr>
              <a:solidFill>
                <a:srgbClr val="6CC8A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8C6-491C-A37F-6C6BE3317296}"/>
              </c:ext>
            </c:extLst>
          </c:dPt>
          <c:dPt>
            <c:idx val="2"/>
            <c:invertIfNegative val="0"/>
            <c:bubble3D val="0"/>
            <c:spPr>
              <a:solidFill>
                <a:srgbClr val="6CC8A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8C6-491C-A37F-6C6BE3317296}"/>
              </c:ext>
            </c:extLst>
          </c:dPt>
          <c:dPt>
            <c:idx val="3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8C6-491C-A37F-6C6BE3317296}"/>
              </c:ext>
            </c:extLst>
          </c:dPt>
          <c:dPt>
            <c:idx val="4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8C6-491C-A37F-6C6BE3317296}"/>
              </c:ext>
            </c:extLst>
          </c:dPt>
          <c:dPt>
            <c:idx val="5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8C6-491C-A37F-6C6BE3317296}"/>
              </c:ext>
            </c:extLst>
          </c:dPt>
          <c:dPt>
            <c:idx val="6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8C6-491C-A37F-6C6BE3317296}"/>
              </c:ext>
            </c:extLst>
          </c:dPt>
          <c:dPt>
            <c:idx val="7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8C6-491C-A37F-6C6BE3317296}"/>
              </c:ext>
            </c:extLst>
          </c:dPt>
          <c:dPt>
            <c:idx val="8"/>
            <c:invertIfNegative val="0"/>
            <c:bubble3D val="0"/>
            <c:spPr>
              <a:solidFill>
                <a:srgbClr val="389C7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8C6-491C-A37F-6C6BE3317296}"/>
              </c:ext>
            </c:extLst>
          </c:dPt>
          <c:dPt>
            <c:idx val="9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8C6-491C-A37F-6C6BE3317296}"/>
              </c:ext>
            </c:extLst>
          </c:dPt>
          <c:dPt>
            <c:idx val="10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8C6-491C-A37F-6C6BE3317296}"/>
              </c:ext>
            </c:extLst>
          </c:dPt>
          <c:dPt>
            <c:idx val="11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8C6-491C-A37F-6C6BE3317296}"/>
              </c:ext>
            </c:extLst>
          </c:dPt>
          <c:dPt>
            <c:idx val="12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38C6-491C-A37F-6C6BE3317296}"/>
              </c:ext>
            </c:extLst>
          </c:dPt>
          <c:dPt>
            <c:idx val="13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8C6-491C-A37F-6C6BE3317296}"/>
              </c:ext>
            </c:extLst>
          </c:dPt>
          <c:dPt>
            <c:idx val="14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38C6-491C-A37F-6C6BE3317296}"/>
              </c:ext>
            </c:extLst>
          </c:dPt>
          <c:dPt>
            <c:idx val="15"/>
            <c:invertIfNegative val="0"/>
            <c:bubble3D val="0"/>
            <c:spPr>
              <a:solidFill>
                <a:srgbClr val="CF603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8C6-491C-A37F-6C6BE3317296}"/>
              </c:ext>
            </c:extLst>
          </c:dPt>
          <c:dPt>
            <c:idx val="16"/>
            <c:invertIfNegative val="0"/>
            <c:bubble3D val="0"/>
            <c:spPr>
              <a:solidFill>
                <a:srgbClr val="AA2D2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38C6-491C-A37F-6C6BE3317296}"/>
              </c:ext>
            </c:extLst>
          </c:dPt>
          <c:dPt>
            <c:idx val="17"/>
            <c:invertIfNegative val="0"/>
            <c:bubble3D val="0"/>
            <c:spPr>
              <a:solidFill>
                <a:srgbClr val="AA2D2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38C6-491C-A37F-6C6BE3317296}"/>
              </c:ext>
            </c:extLst>
          </c:dPt>
          <c:cat>
            <c:strRef>
              <c:f>Display!$A$3:$A$20</c:f>
              <c:strCache>
                <c:ptCount val="18"/>
                <c:pt idx="0">
                  <c:v>Jan 25</c:v>
                </c:pt>
                <c:pt idx="1">
                  <c:v>Feb 25</c:v>
                </c:pt>
                <c:pt idx="2">
                  <c:v>Mar 25</c:v>
                </c:pt>
                <c:pt idx="3">
                  <c:v>Apr 25</c:v>
                </c:pt>
                <c:pt idx="4">
                  <c:v>May 25</c:v>
                </c:pt>
                <c:pt idx="5">
                  <c:v>Jun 25</c:v>
                </c:pt>
                <c:pt idx="6">
                  <c:v>Jul 25</c:v>
                </c:pt>
                <c:pt idx="7">
                  <c:v>Aug 25</c:v>
                </c:pt>
                <c:pt idx="8">
                  <c:v>Sep 25</c:v>
                </c:pt>
                <c:pt idx="9">
                  <c:v>Oct 25</c:v>
                </c:pt>
                <c:pt idx="10">
                  <c:v>Nov 25</c:v>
                </c:pt>
                <c:pt idx="11">
                  <c:v>Dec 25</c:v>
                </c:pt>
                <c:pt idx="12">
                  <c:v>Jan 26</c:v>
                </c:pt>
                <c:pt idx="13">
                  <c:v>Feb 26</c:v>
                </c:pt>
                <c:pt idx="14">
                  <c:v>Mar 26</c:v>
                </c:pt>
                <c:pt idx="15">
                  <c:v>Apr 26</c:v>
                </c:pt>
                <c:pt idx="16">
                  <c:v>May 26</c:v>
                </c:pt>
                <c:pt idx="17">
                  <c:v>Jun 26</c:v>
                </c:pt>
              </c:strCache>
            </c:strRef>
          </c:cat>
          <c:val>
            <c:numRef>
              <c:f>Display!$B$3:$B$20</c:f>
              <c:numCache>
                <c:formatCode>_(* #,##0.00_);_(* \(#,##0.00\);_(* "-"??_);_(@_)</c:formatCode>
                <c:ptCount val="18"/>
                <c:pt idx="0">
                  <c:v>7.3410000000000002</c:v>
                </c:pt>
                <c:pt idx="1">
                  <c:v>7.2469999999999999</c:v>
                </c:pt>
                <c:pt idx="2">
                  <c:v>8.1679999999999993</c:v>
                </c:pt>
                <c:pt idx="3">
                  <c:v>15.634</c:v>
                </c:pt>
                <c:pt idx="4">
                  <c:v>22.172999999999998</c:v>
                </c:pt>
                <c:pt idx="5">
                  <c:v>26.632000000000001</c:v>
                </c:pt>
                <c:pt idx="6">
                  <c:v>27.67</c:v>
                </c:pt>
                <c:pt idx="7">
                  <c:v>29.503</c:v>
                </c:pt>
                <c:pt idx="8">
                  <c:v>29.675000000000001</c:v>
                </c:pt>
                <c:pt idx="9">
                  <c:v>31.353999999999999</c:v>
                </c:pt>
                <c:pt idx="10">
                  <c:v>30.756</c:v>
                </c:pt>
                <c:pt idx="11">
                  <c:v>27.891999999999999</c:v>
                </c:pt>
                <c:pt idx="12">
                  <c:v>27.742000000000001</c:v>
                </c:pt>
                <c:pt idx="13">
                  <c:v>26.594000000000001</c:v>
                </c:pt>
                <c:pt idx="14">
                  <c:v>22.155000000000001</c:v>
                </c:pt>
                <c:pt idx="15">
                  <c:v>22.123999999999999</c:v>
                </c:pt>
                <c:pt idx="16">
                  <c:v>-4.2000000000000003E-2</c:v>
                </c:pt>
                <c:pt idx="17">
                  <c:v>-25.556000000000001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6-491C-A37F-6C6BE3317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3095904"/>
        <c:axId val="1553108384"/>
      </c:barChart>
      <c:catAx>
        <c:axId val="155309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108384"/>
        <c:crosses val="autoZero"/>
        <c:auto val="1"/>
        <c:lblAlgn val="ctr"/>
        <c:lblOffset val="100"/>
        <c:noMultiLvlLbl val="0"/>
      </c:catAx>
      <c:valAx>
        <c:axId val="155310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Billions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09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0</xdr:row>
      <xdr:rowOff>157161</xdr:rowOff>
    </xdr:from>
    <xdr:to>
      <xdr:col>18</xdr:col>
      <xdr:colOff>390525</xdr:colOff>
      <xdr:row>25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188EC-4ACD-E3C4-CC4F-1436D428E6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247651</xdr:colOff>
      <xdr:row>22</xdr:row>
      <xdr:rowOff>19050</xdr:rowOff>
    </xdr:from>
    <xdr:to>
      <xdr:col>16</xdr:col>
      <xdr:colOff>114301</xdr:colOff>
      <xdr:row>24</xdr:row>
      <xdr:rowOff>123914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E9E075-E177-7A41-F2E0-FE6E983F82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" t="23877" r="332"/>
        <a:stretch>
          <a:fillRect/>
        </a:stretch>
      </xdr:blipFill>
      <xdr:spPr>
        <a:xfrm>
          <a:off x="6410326" y="4210050"/>
          <a:ext cx="5962650" cy="48586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CD2EC4-FCA3-4477-B149-0E2AF8696556}" name="Table2" displayName="Table2" ref="A2:B20" totalsRowShown="0" headerRowDxfId="12" dataDxfId="10" headerRowBorderDxfId="11" tableBorderDxfId="9" totalsRowBorderDxfId="8" dataCellStyle="Comma">
  <autoFilter ref="A2:B20" xr:uid="{A9CD2EC4-FCA3-4477-B149-0E2AF8696556}"/>
  <tableColumns count="2">
    <tableColumn id="1" xr3:uid="{3D10D579-4185-4274-B172-C73F48A5D2E4}" name="Month" dataDxfId="7"/>
    <tableColumn id="5" xr3:uid="{CDFE6503-C773-44B8-844C-4CADC0E65F19}" name="Billions USD" dataDxfId="6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B3A100-43A0-4065-B761-BD350B01406A}" name="Table1" displayName="Table1" ref="A1:H19" totalsRowShown="0" headerRowDxfId="5">
  <autoFilter ref="A1:H19" xr:uid="{00000000-0001-0000-0000-000000000000}"/>
  <tableColumns count="8">
    <tableColumn id="1" xr3:uid="{A119B594-51E1-421E-885D-04F772F8E4E3}" name="Month" dataDxfId="4"/>
    <tableColumn id="2" xr3:uid="{88B91751-648D-4F53-B496-125ED6798193}" name="Gross Customs Duties [$M]" dataDxfId="3" dataCellStyle="Comma"/>
    <tableColumn id="3" xr3:uid="{5C46FBAF-B3D9-4DC3-A900-F1CAB05D24DA}" name="Refund [$M}" dataDxfId="2" dataCellStyle="Comma"/>
    <tableColumn id="4" xr3:uid="{30B5B95A-2BEC-4F45-9291-EBCE675D3462}" name="Customs Duties (no refund) [$M]" dataDxfId="1" dataCellStyle="Comma"/>
    <tableColumn id="5" xr3:uid="{F3FBD703-1D61-4389-B1E5-BF55C09DA17C}" name="Phase" dataDxfId="0" dataCellStyle="Comma"/>
    <tableColumn id="6" xr3:uid="{7F1FE66B-B75D-49D5-8623-1A9068E040A6}" name="Sources" dataCellStyle="Hyperlink"/>
    <tableColumn id="7" xr3:uid="{0B603256-8531-4C7A-8BAA-95E21B7AB57B}" name="Page"/>
    <tableColumn id="8" xr3:uid="{49F772BB-0AA4-4CD7-9AA3-86935D620DED}" name="Verified against Fiscal Year Summary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fiscal.treasury.gov/system/files/files/reports-statements/mts/mts0125.pdf" TargetMode="External"/><Relationship Id="rId3" Type="http://schemas.openxmlformats.org/officeDocument/2006/relationships/hyperlink" Target="https://fiscal.treasury.gov/system/files/files/reports-statements/mts/mts0625.pdf" TargetMode="External"/><Relationship Id="rId7" Type="http://schemas.openxmlformats.org/officeDocument/2006/relationships/hyperlink" Target="https://fiscal.treasury.gov/system/files/files/reports-statements/mts/mts0225.pdf" TargetMode="External"/><Relationship Id="rId2" Type="http://schemas.openxmlformats.org/officeDocument/2006/relationships/hyperlink" Target="https://fiscal.treasury.gov/system/files/files/reports-statements/mts/mts0725.pdf" TargetMode="External"/><Relationship Id="rId1" Type="http://schemas.openxmlformats.org/officeDocument/2006/relationships/hyperlink" Target="https://fiscal.treasury.gov/system/files/files/reports-statements/mts/mts0825.pdf" TargetMode="External"/><Relationship Id="rId6" Type="http://schemas.openxmlformats.org/officeDocument/2006/relationships/hyperlink" Target="https://fiscal.treasury.gov/system/files/files/reports-statements/mts/mts0325.pdf" TargetMode="External"/><Relationship Id="rId11" Type="http://schemas.openxmlformats.org/officeDocument/2006/relationships/table" Target="../tables/table2.xml"/><Relationship Id="rId5" Type="http://schemas.openxmlformats.org/officeDocument/2006/relationships/hyperlink" Target="https://fiscal.treasury.gov/system/files/files/reports-statements/mts/mts0425.pdf" TargetMode="External"/><Relationship Id="rId10" Type="http://schemas.openxmlformats.org/officeDocument/2006/relationships/hyperlink" Target="https://fiscaldata.treasury.gov/datasets/monthly-treasury-statement/summary-of-receipts-outlays-and-the-deficit-surplus-of-the-u-s-government" TargetMode="External"/><Relationship Id="rId4" Type="http://schemas.openxmlformats.org/officeDocument/2006/relationships/hyperlink" Target="https://fiscal.treasury.gov/system/files/files/reports-statements/mts/mts0525.pdf" TargetMode="External"/><Relationship Id="rId9" Type="http://schemas.openxmlformats.org/officeDocument/2006/relationships/hyperlink" Target="https://fiscaldata.treasury.gov/datasets/monthly-treasury-statement/summary-of-receipts-outlays-and-the-deficit-surplus-of-the-u-s-govern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AB27-D24D-4E2F-ADD3-CDB6D2BE278E}">
  <dimension ref="A1:B20"/>
  <sheetViews>
    <sheetView tabSelected="1" zoomScaleNormal="100" workbookViewId="0">
      <selection activeCell="M28" sqref="M28"/>
    </sheetView>
  </sheetViews>
  <sheetFormatPr baseColWidth="10" defaultColWidth="8.83203125" defaultRowHeight="15" x14ac:dyDescent="0.2"/>
  <cols>
    <col min="1" max="1" width="13.83203125" customWidth="1"/>
    <col min="2" max="2" width="42" customWidth="1"/>
  </cols>
  <sheetData>
    <row r="1" spans="1:2" x14ac:dyDescent="0.2">
      <c r="A1" t="s">
        <v>87</v>
      </c>
    </row>
    <row r="2" spans="1:2" ht="16" x14ac:dyDescent="0.2">
      <c r="A2" s="11" t="s">
        <v>0</v>
      </c>
      <c r="B2" s="12" t="s">
        <v>86</v>
      </c>
    </row>
    <row r="3" spans="1:2" x14ac:dyDescent="0.2">
      <c r="A3" s="13" t="s">
        <v>68</v>
      </c>
      <c r="B3" s="15">
        <v>7.3410000000000002</v>
      </c>
    </row>
    <row r="4" spans="1:2" x14ac:dyDescent="0.2">
      <c r="A4" s="14" t="s">
        <v>69</v>
      </c>
      <c r="B4" s="15">
        <v>7.2469999999999999</v>
      </c>
    </row>
    <row r="5" spans="1:2" x14ac:dyDescent="0.2">
      <c r="A5" s="13" t="s">
        <v>70</v>
      </c>
      <c r="B5" s="15">
        <v>8.1679999999999993</v>
      </c>
    </row>
    <row r="6" spans="1:2" x14ac:dyDescent="0.2">
      <c r="A6" s="14" t="s">
        <v>71</v>
      </c>
      <c r="B6" s="15">
        <v>15.634</v>
      </c>
    </row>
    <row r="7" spans="1:2" x14ac:dyDescent="0.2">
      <c r="A7" s="13" t="s">
        <v>72</v>
      </c>
      <c r="B7" s="15">
        <v>22.172999999999998</v>
      </c>
    </row>
    <row r="8" spans="1:2" x14ac:dyDescent="0.2">
      <c r="A8" s="14" t="s">
        <v>73</v>
      </c>
      <c r="B8" s="15">
        <v>26.632000000000001</v>
      </c>
    </row>
    <row r="9" spans="1:2" x14ac:dyDescent="0.2">
      <c r="A9" s="13" t="s">
        <v>74</v>
      </c>
      <c r="B9" s="15">
        <v>27.67</v>
      </c>
    </row>
    <row r="10" spans="1:2" x14ac:dyDescent="0.2">
      <c r="A10" s="14" t="s">
        <v>75</v>
      </c>
      <c r="B10" s="15">
        <v>29.503</v>
      </c>
    </row>
    <row r="11" spans="1:2" x14ac:dyDescent="0.2">
      <c r="A11" s="13" t="s">
        <v>76</v>
      </c>
      <c r="B11" s="15">
        <v>29.675000000000001</v>
      </c>
    </row>
    <row r="12" spans="1:2" x14ac:dyDescent="0.2">
      <c r="A12" s="14" t="s">
        <v>77</v>
      </c>
      <c r="B12" s="15">
        <v>31.353999999999999</v>
      </c>
    </row>
    <row r="13" spans="1:2" x14ac:dyDescent="0.2">
      <c r="A13" s="13" t="s">
        <v>78</v>
      </c>
      <c r="B13" s="15">
        <v>30.756</v>
      </c>
    </row>
    <row r="14" spans="1:2" x14ac:dyDescent="0.2">
      <c r="A14" s="14" t="s">
        <v>79</v>
      </c>
      <c r="B14" s="15">
        <v>27.891999999999999</v>
      </c>
    </row>
    <row r="15" spans="1:2" x14ac:dyDescent="0.2">
      <c r="A15" s="13" t="s">
        <v>80</v>
      </c>
      <c r="B15" s="15">
        <v>27.742000000000001</v>
      </c>
    </row>
    <row r="16" spans="1:2" x14ac:dyDescent="0.2">
      <c r="A16" s="14" t="s">
        <v>81</v>
      </c>
      <c r="B16" s="15">
        <v>26.594000000000001</v>
      </c>
    </row>
    <row r="17" spans="1:2" x14ac:dyDescent="0.2">
      <c r="A17" s="13" t="s">
        <v>82</v>
      </c>
      <c r="B17" s="15">
        <v>22.155000000000001</v>
      </c>
    </row>
    <row r="18" spans="1:2" x14ac:dyDescent="0.2">
      <c r="A18" s="14" t="s">
        <v>83</v>
      </c>
      <c r="B18" s="15">
        <v>22.123999999999999</v>
      </c>
    </row>
    <row r="19" spans="1:2" x14ac:dyDescent="0.2">
      <c r="A19" s="13" t="s">
        <v>84</v>
      </c>
      <c r="B19" s="15">
        <v>-4.2000000000000003E-2</v>
      </c>
    </row>
    <row r="20" spans="1:2" x14ac:dyDescent="0.2">
      <c r="A20" s="14" t="s">
        <v>85</v>
      </c>
      <c r="B20" s="15">
        <v>-25.556000000000001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workbookViewId="0">
      <selection activeCell="E19" sqref="E19"/>
    </sheetView>
  </sheetViews>
  <sheetFormatPr baseColWidth="10" defaultColWidth="8.83203125" defaultRowHeight="15" x14ac:dyDescent="0.2"/>
  <cols>
    <col min="1" max="1" width="13.5" customWidth="1"/>
    <col min="2" max="2" width="30.1640625" style="4" customWidth="1"/>
    <col min="3" max="3" width="27" style="4" customWidth="1"/>
    <col min="4" max="4" width="34.83203125" style="4" customWidth="1"/>
    <col min="5" max="5" width="25" style="4" customWidth="1"/>
    <col min="6" max="6" width="41.1640625" bestFit="1" customWidth="1"/>
    <col min="7" max="7" width="9.5" customWidth="1"/>
    <col min="8" max="8" width="40.1640625" customWidth="1"/>
  </cols>
  <sheetData>
    <row r="1" spans="1:8" ht="16" x14ac:dyDescent="0.2">
      <c r="A1" s="2" t="s">
        <v>0</v>
      </c>
      <c r="B1" s="3" t="s">
        <v>22</v>
      </c>
      <c r="C1" s="3" t="s">
        <v>23</v>
      </c>
      <c r="D1" s="3" t="s">
        <v>24</v>
      </c>
      <c r="E1" s="3" t="s">
        <v>2</v>
      </c>
      <c r="F1" s="3" t="s">
        <v>1</v>
      </c>
      <c r="G1" s="3" t="s">
        <v>3</v>
      </c>
      <c r="H1" s="2" t="s">
        <v>27</v>
      </c>
    </row>
    <row r="2" spans="1:8" x14ac:dyDescent="0.2">
      <c r="A2" s="1" t="s">
        <v>4</v>
      </c>
      <c r="B2" s="10">
        <v>7880</v>
      </c>
      <c r="C2" s="10">
        <v>539</v>
      </c>
      <c r="D2" s="10">
        <v>7341</v>
      </c>
      <c r="E2" s="7" t="s">
        <v>62</v>
      </c>
      <c r="F2" s="5" t="s">
        <v>25</v>
      </c>
      <c r="G2" t="s">
        <v>26</v>
      </c>
      <c r="H2" t="s">
        <v>28</v>
      </c>
    </row>
    <row r="3" spans="1:8" x14ac:dyDescent="0.2">
      <c r="A3" s="1" t="s">
        <v>5</v>
      </c>
      <c r="B3" s="10">
        <v>7675</v>
      </c>
      <c r="C3" s="10">
        <v>429</v>
      </c>
      <c r="D3" s="10">
        <v>7247</v>
      </c>
      <c r="E3" s="7" t="s">
        <v>62</v>
      </c>
      <c r="F3" s="5" t="s">
        <v>29</v>
      </c>
      <c r="G3" t="s">
        <v>26</v>
      </c>
      <c r="H3" t="s">
        <v>30</v>
      </c>
    </row>
    <row r="4" spans="1:8" x14ac:dyDescent="0.2">
      <c r="A4" s="1" t="s">
        <v>6</v>
      </c>
      <c r="B4" s="10">
        <v>8749</v>
      </c>
      <c r="C4" s="10">
        <v>581</v>
      </c>
      <c r="D4" s="10">
        <v>8168</v>
      </c>
      <c r="E4" s="7" t="s">
        <v>62</v>
      </c>
      <c r="F4" s="5" t="s">
        <v>31</v>
      </c>
      <c r="G4" t="s">
        <v>26</v>
      </c>
      <c r="H4" t="s">
        <v>32</v>
      </c>
    </row>
    <row r="5" spans="1:8" x14ac:dyDescent="0.2">
      <c r="A5" s="1" t="s">
        <v>7</v>
      </c>
      <c r="B5" s="10">
        <v>16303</v>
      </c>
      <c r="C5" s="10">
        <v>669</v>
      </c>
      <c r="D5" s="10">
        <v>15634</v>
      </c>
      <c r="E5" s="6" t="s">
        <v>63</v>
      </c>
      <c r="F5" s="5" t="s">
        <v>33</v>
      </c>
      <c r="G5" t="s">
        <v>26</v>
      </c>
      <c r="H5" t="s">
        <v>34</v>
      </c>
    </row>
    <row r="6" spans="1:8" x14ac:dyDescent="0.2">
      <c r="A6" s="1" t="s">
        <v>8</v>
      </c>
      <c r="B6" s="10">
        <v>22821</v>
      </c>
      <c r="C6" s="10">
        <v>648</v>
      </c>
      <c r="D6" s="10">
        <v>22173</v>
      </c>
      <c r="E6" s="6" t="s">
        <v>63</v>
      </c>
      <c r="F6" s="5" t="s">
        <v>35</v>
      </c>
      <c r="G6" t="s">
        <v>26</v>
      </c>
      <c r="H6" t="s">
        <v>36</v>
      </c>
    </row>
    <row r="7" spans="1:8" x14ac:dyDescent="0.2">
      <c r="A7" s="1" t="s">
        <v>9</v>
      </c>
      <c r="B7" s="10">
        <v>27155</v>
      </c>
      <c r="C7" s="10">
        <v>523</v>
      </c>
      <c r="D7" s="10">
        <v>26632</v>
      </c>
      <c r="E7" s="6" t="s">
        <v>63</v>
      </c>
      <c r="F7" s="5" t="s">
        <v>37</v>
      </c>
      <c r="G7" t="s">
        <v>26</v>
      </c>
      <c r="H7" t="s">
        <v>38</v>
      </c>
    </row>
    <row r="8" spans="1:8" x14ac:dyDescent="0.2">
      <c r="A8" s="1" t="s">
        <v>10</v>
      </c>
      <c r="B8" s="10">
        <v>28440</v>
      </c>
      <c r="C8" s="10">
        <v>770</v>
      </c>
      <c r="D8" s="10">
        <v>27670</v>
      </c>
      <c r="E8" s="6" t="s">
        <v>63</v>
      </c>
      <c r="F8" s="5" t="s">
        <v>39</v>
      </c>
      <c r="G8" t="s">
        <v>26</v>
      </c>
      <c r="H8" t="s">
        <v>40</v>
      </c>
    </row>
    <row r="9" spans="1:8" x14ac:dyDescent="0.2">
      <c r="A9" s="1" t="s">
        <v>11</v>
      </c>
      <c r="B9" s="10">
        <v>30132</v>
      </c>
      <c r="C9" s="10">
        <v>629</v>
      </c>
      <c r="D9" s="10">
        <v>29503</v>
      </c>
      <c r="E9" s="6" t="s">
        <v>63</v>
      </c>
      <c r="F9" s="5" t="s">
        <v>41</v>
      </c>
      <c r="G9" t="s">
        <v>26</v>
      </c>
      <c r="H9" t="s">
        <v>42</v>
      </c>
    </row>
    <row r="10" spans="1:8" x14ac:dyDescent="0.2">
      <c r="A10" s="1" t="s">
        <v>12</v>
      </c>
      <c r="B10" s="10">
        <v>30493</v>
      </c>
      <c r="C10" s="10">
        <v>818</v>
      </c>
      <c r="D10" s="10">
        <v>29675</v>
      </c>
      <c r="E10" s="6" t="s">
        <v>63</v>
      </c>
      <c r="F10" s="5" t="s">
        <v>43</v>
      </c>
      <c r="G10" t="s">
        <v>26</v>
      </c>
      <c r="H10" t="s">
        <v>44</v>
      </c>
    </row>
    <row r="11" spans="1:8" x14ac:dyDescent="0.2">
      <c r="A11" s="1" t="s">
        <v>13</v>
      </c>
      <c r="B11" s="10">
        <v>33090</v>
      </c>
      <c r="C11" s="10">
        <v>1737</v>
      </c>
      <c r="D11" s="10">
        <v>31354</v>
      </c>
      <c r="E11" s="8" t="s">
        <v>64</v>
      </c>
      <c r="F11" s="5" t="s">
        <v>45</v>
      </c>
      <c r="G11" t="s">
        <v>26</v>
      </c>
      <c r="H11" t="s">
        <v>46</v>
      </c>
    </row>
    <row r="12" spans="1:8" x14ac:dyDescent="0.2">
      <c r="A12" s="1" t="s">
        <v>14</v>
      </c>
      <c r="B12" s="10">
        <v>31733</v>
      </c>
      <c r="C12" s="10">
        <v>977</v>
      </c>
      <c r="D12" s="10">
        <v>30756</v>
      </c>
      <c r="E12" s="8" t="s">
        <v>64</v>
      </c>
      <c r="F12" s="5" t="s">
        <v>47</v>
      </c>
      <c r="G12" t="s">
        <v>26</v>
      </c>
      <c r="H12" t="s">
        <v>66</v>
      </c>
    </row>
    <row r="13" spans="1:8" x14ac:dyDescent="0.2">
      <c r="A13" s="1" t="s">
        <v>15</v>
      </c>
      <c r="B13" s="10">
        <v>29334</v>
      </c>
      <c r="C13" s="10">
        <v>1442</v>
      </c>
      <c r="D13" s="10">
        <v>27892</v>
      </c>
      <c r="E13" s="8" t="s">
        <v>64</v>
      </c>
      <c r="F13" s="5" t="s">
        <v>48</v>
      </c>
      <c r="G13" t="s">
        <v>26</v>
      </c>
      <c r="H13" t="s">
        <v>67</v>
      </c>
    </row>
    <row r="14" spans="1:8" x14ac:dyDescent="0.2">
      <c r="A14" s="1" t="s">
        <v>16</v>
      </c>
      <c r="B14" s="10">
        <v>29545</v>
      </c>
      <c r="C14" s="10">
        <v>1803</v>
      </c>
      <c r="D14" s="10">
        <v>27742</v>
      </c>
      <c r="E14" s="8" t="s">
        <v>64</v>
      </c>
      <c r="F14" s="5" t="s">
        <v>49</v>
      </c>
      <c r="G14" t="s">
        <v>26</v>
      </c>
      <c r="H14" t="s">
        <v>53</v>
      </c>
    </row>
    <row r="15" spans="1:8" x14ac:dyDescent="0.2">
      <c r="A15" s="1" t="s">
        <v>17</v>
      </c>
      <c r="B15" s="10">
        <v>27169</v>
      </c>
      <c r="C15" s="10">
        <v>575</v>
      </c>
      <c r="D15" s="10">
        <v>26594</v>
      </c>
      <c r="E15" s="8" t="s">
        <v>64</v>
      </c>
      <c r="F15" s="5" t="s">
        <v>50</v>
      </c>
      <c r="G15" t="s">
        <v>26</v>
      </c>
      <c r="H15" t="s">
        <v>54</v>
      </c>
    </row>
    <row r="16" spans="1:8" x14ac:dyDescent="0.2">
      <c r="A16" s="1" t="s">
        <v>18</v>
      </c>
      <c r="B16" s="10">
        <v>24017</v>
      </c>
      <c r="C16" s="10">
        <v>1862</v>
      </c>
      <c r="D16" s="10">
        <v>22155</v>
      </c>
      <c r="E16" s="8" t="s">
        <v>64</v>
      </c>
      <c r="F16" s="5" t="s">
        <v>51</v>
      </c>
      <c r="G16" t="s">
        <v>26</v>
      </c>
      <c r="H16" t="s">
        <v>55</v>
      </c>
    </row>
    <row r="17" spans="1:8" x14ac:dyDescent="0.2">
      <c r="A17" s="1" t="s">
        <v>19</v>
      </c>
      <c r="B17" s="10">
        <v>23875</v>
      </c>
      <c r="C17" s="10">
        <v>1751</v>
      </c>
      <c r="D17" s="10">
        <v>22124</v>
      </c>
      <c r="E17" s="8" t="s">
        <v>64</v>
      </c>
      <c r="F17" s="5" t="s">
        <v>56</v>
      </c>
      <c r="G17" t="s">
        <v>57</v>
      </c>
      <c r="H17" t="s">
        <v>58</v>
      </c>
    </row>
    <row r="18" spans="1:8" x14ac:dyDescent="0.2">
      <c r="A18" s="1" t="s">
        <v>20</v>
      </c>
      <c r="B18" s="10">
        <v>21930</v>
      </c>
      <c r="C18" s="10">
        <v>21972</v>
      </c>
      <c r="D18" s="10">
        <v>-42</v>
      </c>
      <c r="E18" s="9" t="s">
        <v>65</v>
      </c>
      <c r="F18" s="5" t="s">
        <v>52</v>
      </c>
      <c r="G18" t="s">
        <v>57</v>
      </c>
      <c r="H18" t="s">
        <v>61</v>
      </c>
    </row>
    <row r="19" spans="1:8" x14ac:dyDescent="0.2">
      <c r="A19" s="1" t="s">
        <v>21</v>
      </c>
      <c r="B19" s="10">
        <v>23628</v>
      </c>
      <c r="C19" s="10">
        <v>49183</v>
      </c>
      <c r="D19" s="10">
        <v>-25556</v>
      </c>
      <c r="E19" s="9" t="s">
        <v>65</v>
      </c>
      <c r="F19" s="5" t="s">
        <v>59</v>
      </c>
      <c r="G19" t="s">
        <v>57</v>
      </c>
      <c r="H19" t="s">
        <v>60</v>
      </c>
    </row>
  </sheetData>
  <hyperlinks>
    <hyperlink ref="F9" r:id="rId1" xr:uid="{5830E0C2-6E0B-40DF-93C3-F5A550AF8DD7}"/>
    <hyperlink ref="F8" r:id="rId2" xr:uid="{1CBAC366-A7EC-433E-9532-FB67447C0DAF}"/>
    <hyperlink ref="F7" r:id="rId3" xr:uid="{7E0386A5-C58E-4DDC-B17E-28A82F886600}"/>
    <hyperlink ref="F6" r:id="rId4" xr:uid="{7056E596-EB11-44E8-8BEB-5BFD0DCA32B3}"/>
    <hyperlink ref="F5" r:id="rId5" xr:uid="{5F6649A2-67BD-4C99-973E-35F9A4358479}"/>
    <hyperlink ref="F4" r:id="rId6" xr:uid="{21A6257C-A681-4173-8FF0-EC78C4B42587}"/>
    <hyperlink ref="F3" r:id="rId7" xr:uid="{090B42DE-3F36-4361-9C2E-2A2F4CA4D582}"/>
    <hyperlink ref="F2" r:id="rId8" xr:uid="{C233A9C9-B4E2-422D-9A9B-FFDA2FA24602}"/>
    <hyperlink ref="F10" r:id="rId9" xr:uid="{92F2B15D-ABD5-4CAC-9211-C03FA1DBE12A}"/>
    <hyperlink ref="F11:F19" r:id="rId10" display="October 2025 Treasury Monthly Statement" xr:uid="{1CA60DDA-655B-4C68-A6C4-A94AEDBAFF8D}"/>
  </hyperlinks>
  <pageMargins left="0.7" right="0.7" top="0.75" bottom="0.75" header="0.3" footer="0.3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Display</vt:lpstr>
      <vt:lpstr>Monthly Tarriff 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wallace</dc:creator>
  <cp:lastModifiedBy>Clausing, Kimberly</cp:lastModifiedBy>
  <dcterms:created xsi:type="dcterms:W3CDTF">2015-06-05T18:17:20Z</dcterms:created>
  <dcterms:modified xsi:type="dcterms:W3CDTF">2026-07-24T01:04:55Z</dcterms:modified>
</cp:coreProperties>
</file>